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38400" windowHeight="23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89" i="1" l="1"/>
  <c r="U87" i="1"/>
  <c r="U85" i="1"/>
  <c r="P91" i="1"/>
  <c r="O91" i="1"/>
  <c r="P89" i="1"/>
  <c r="O89" i="1"/>
  <c r="P87" i="1"/>
  <c r="O87" i="1"/>
  <c r="P85" i="1"/>
  <c r="O85" i="1"/>
  <c r="H87" i="1"/>
  <c r="H85" i="1"/>
  <c r="Q64" i="1"/>
  <c r="H64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B81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66" i="1"/>
  <c r="Z12" i="1"/>
  <c r="Z10" i="1"/>
  <c r="U25" i="1"/>
  <c r="N19" i="1"/>
  <c r="AB18" i="1"/>
  <c r="AC18" i="1"/>
  <c r="AE18" i="1"/>
  <c r="H25" i="1"/>
  <c r="Z8" i="1"/>
  <c r="AD18" i="1"/>
  <c r="I19" i="1"/>
  <c r="AB13" i="1"/>
  <c r="J19" i="1"/>
  <c r="AB14" i="1"/>
  <c r="K19" i="1"/>
  <c r="AB15" i="1"/>
  <c r="G19" i="1"/>
  <c r="AB11" i="1"/>
  <c r="B19" i="1"/>
  <c r="AB6" i="1"/>
  <c r="C19" i="1"/>
  <c r="AB7" i="1"/>
  <c r="D19" i="1"/>
  <c r="AB8" i="1"/>
  <c r="E19" i="1"/>
  <c r="AB9" i="1"/>
  <c r="F19" i="1"/>
  <c r="AB10" i="1"/>
  <c r="H19" i="1"/>
  <c r="AB12" i="1"/>
  <c r="L19" i="1"/>
  <c r="AB16" i="1"/>
  <c r="M19" i="1"/>
  <c r="AB17" i="1"/>
  <c r="O19" i="1"/>
  <c r="AB19" i="1"/>
  <c r="P19" i="1"/>
  <c r="AB20" i="1"/>
  <c r="Q19" i="1"/>
  <c r="AB21" i="1"/>
  <c r="R19" i="1"/>
  <c r="AB22" i="1"/>
  <c r="S19" i="1"/>
  <c r="AB23" i="1"/>
  <c r="T19" i="1"/>
  <c r="AB24" i="1"/>
  <c r="U19" i="1"/>
  <c r="AB25" i="1"/>
  <c r="V19" i="1"/>
  <c r="AB26" i="1"/>
  <c r="AB28" i="1"/>
  <c r="O25" i="1"/>
  <c r="O23" i="1"/>
  <c r="U27" i="1"/>
  <c r="Z18" i="1"/>
  <c r="P29" i="1"/>
  <c r="AA22" i="1"/>
  <c r="P27" i="1"/>
  <c r="AA20" i="1"/>
  <c r="H23" i="1"/>
  <c r="P23" i="1"/>
  <c r="AA24" i="1"/>
  <c r="P25" i="1"/>
  <c r="AA26" i="1"/>
  <c r="Z24" i="1"/>
  <c r="Z26" i="1"/>
  <c r="Z4" i="1"/>
  <c r="Z2" i="1"/>
  <c r="Z22" i="1"/>
  <c r="Z20" i="1"/>
  <c r="Z6" i="1"/>
  <c r="AC26" i="1"/>
  <c r="AD26" i="1"/>
  <c r="AC25" i="1"/>
  <c r="AD25" i="1"/>
  <c r="AC24" i="1"/>
  <c r="AD24" i="1"/>
  <c r="AC23" i="1"/>
  <c r="AD23" i="1"/>
  <c r="AC22" i="1"/>
  <c r="AD22" i="1"/>
  <c r="AC21" i="1"/>
  <c r="AD21" i="1"/>
  <c r="AC20" i="1"/>
  <c r="AD20" i="1"/>
  <c r="AC19" i="1"/>
  <c r="AD19" i="1"/>
  <c r="AC17" i="1"/>
  <c r="AD17" i="1"/>
  <c r="AC16" i="1"/>
  <c r="AD16" i="1"/>
  <c r="AC15" i="1"/>
  <c r="AD15" i="1"/>
  <c r="AC14" i="1"/>
  <c r="AD14" i="1"/>
  <c r="AC13" i="1"/>
  <c r="AD13" i="1"/>
  <c r="AC12" i="1"/>
  <c r="AD12" i="1"/>
  <c r="AC11" i="1"/>
  <c r="AD11" i="1"/>
  <c r="AC10" i="1"/>
  <c r="AD10" i="1"/>
  <c r="AC9" i="1"/>
  <c r="AD9" i="1"/>
  <c r="AC8" i="1"/>
  <c r="AD8" i="1"/>
  <c r="AC7" i="1"/>
  <c r="AD7" i="1"/>
  <c r="AC6" i="1"/>
  <c r="AD6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9" i="1"/>
  <c r="AE20" i="1"/>
  <c r="AE21" i="1"/>
  <c r="AE22" i="1"/>
  <c r="AE23" i="1"/>
  <c r="AE24" i="1"/>
  <c r="AE25" i="1"/>
  <c r="AE26" i="1"/>
  <c r="AE28" i="1"/>
  <c r="U23" i="1"/>
  <c r="Z14" i="1"/>
  <c r="Z16" i="1"/>
</calcChain>
</file>

<file path=xl/sharedStrings.xml><?xml version="1.0" encoding="utf-8"?>
<sst xmlns="http://schemas.openxmlformats.org/spreadsheetml/2006/main" count="103" uniqueCount="43">
  <si>
    <t>X</t>
  </si>
  <si>
    <t>Test Score Distribution</t>
  </si>
  <si>
    <t>Median Score:</t>
  </si>
  <si>
    <t>Raw Score:</t>
  </si>
  <si>
    <t>Percentile:</t>
  </si>
  <si>
    <t>Range Score:</t>
  </si>
  <si>
    <t>Total Number of Tests:</t>
  </si>
  <si>
    <t>Mean Score:</t>
  </si>
  <si>
    <t>Mean Calc:</t>
  </si>
  <si>
    <t>Sum:</t>
  </si>
  <si>
    <t>Frequency:</t>
  </si>
  <si>
    <t>Raw Score</t>
  </si>
  <si>
    <t>Frequency</t>
  </si>
  <si>
    <t>Test Analysis:</t>
  </si>
  <si>
    <t>Minimum Raw Score:</t>
  </si>
  <si>
    <t>Maximum Raw Score:</t>
  </si>
  <si>
    <t>Total Possible Raw Points:</t>
  </si>
  <si>
    <t>Students Scoring &lt; 80% :</t>
  </si>
  <si>
    <t>Students Scoring = &gt; 80% :</t>
  </si>
  <si>
    <r>
      <rPr>
        <sz val="12"/>
        <color rgb="FFFF0000"/>
        <rFont val="Calibri"/>
        <family val="2"/>
        <scheme val="minor"/>
      </rPr>
      <t>Enter</t>
    </r>
    <r>
      <rPr>
        <sz val="12"/>
        <color theme="1"/>
        <rFont val="Calibri"/>
        <family val="2"/>
        <scheme val="minor"/>
      </rPr>
      <t xml:space="preserve"> Minimum Raw Score:</t>
    </r>
  </si>
  <si>
    <r>
      <rPr>
        <sz val="12"/>
        <color rgb="FFFF0000"/>
        <rFont val="Calibri"/>
        <family val="2"/>
        <scheme val="minor"/>
      </rPr>
      <t>Enter</t>
    </r>
    <r>
      <rPr>
        <sz val="12"/>
        <color theme="1"/>
        <rFont val="Calibri"/>
        <family val="2"/>
        <scheme val="minor"/>
      </rPr>
      <t xml:space="preserve"> Maximum Raw Score:</t>
    </r>
  </si>
  <si>
    <t>Instructor I</t>
  </si>
  <si>
    <t xml:space="preserve">Class: </t>
  </si>
  <si>
    <t xml:space="preserve">Date: </t>
  </si>
  <si>
    <t>Sum(s):</t>
  </si>
  <si>
    <t>Test Analysis Questionaire</t>
  </si>
  <si>
    <t>***</t>
  </si>
  <si>
    <t>All "No" indicators should reflect and indicate a reliable test.</t>
  </si>
  <si>
    <t>Yes</t>
  </si>
  <si>
    <t>No</t>
  </si>
  <si>
    <t>If less than four (4) "No(s)" - test reliability may need to be evaluated and corrected.</t>
  </si>
  <si>
    <t>At this level, the intent is to evaluate the test overall for indicators and maintain reliability and integrity.</t>
  </si>
  <si>
    <t>Test item analysis is determined at the Instructor III Level.</t>
  </si>
  <si>
    <t>This would assist the Instructor II with an overall view of the testing process.</t>
  </si>
  <si>
    <t>___</t>
  </si>
  <si>
    <t xml:space="preserve">   Were all of the scores above the minimum acceptable performance.</t>
  </si>
  <si>
    <t xml:space="preserve">   Is there bunching at the low end. May indicate test too difficult or may indicate instructor problems.</t>
  </si>
  <si>
    <t xml:space="preserve">   Is there bunching at the high end. May indicate test too easy or instructor "taught the test".</t>
  </si>
  <si>
    <t xml:space="preserve">   Is there bunching other than the middle? Bunching is a concentration of scores in the same percentage area.</t>
  </si>
  <si>
    <t xml:space="preserve">   Is there a narrow range score. May indicate test integrity issue or test discremenation issue.</t>
  </si>
  <si>
    <t>12/3/2014</t>
  </si>
  <si>
    <r>
      <rPr>
        <sz val="12"/>
        <color theme="1"/>
        <rFont val="Calibri"/>
        <family val="2"/>
        <scheme val="minor"/>
      </rPr>
      <t>Minimum Raw Score:</t>
    </r>
  </si>
  <si>
    <r>
      <rPr>
        <sz val="12"/>
        <color theme="1"/>
        <rFont val="Calibri"/>
        <family val="2"/>
        <scheme val="minor"/>
      </rPr>
      <t>Maximum Raw Score: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</si>
</sst>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6" formatCode="m/d/yy;@"/>
  </numFmts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sz val="12"/>
      <color rgb="FF0000FF"/>
      <name val="Calibri"/>
      <scheme val="minor"/>
    </font>
    <font>
      <sz val="10"/>
      <color theme="1"/>
      <name val="Courier"/>
    </font>
    <font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6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2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left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left"/>
    </xf>
  </cellXfs>
  <cellStyles count="2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Sheet1!$AB$6:$AB$26</c:f>
              <c:numCache>
                <c:formatCode>General</c:formatCode>
                <c:ptCount val="2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1.0</c:v>
                </c:pt>
                <c:pt idx="8">
                  <c:v>1.0</c:v>
                </c:pt>
                <c:pt idx="9">
                  <c:v>2.0</c:v>
                </c:pt>
                <c:pt idx="10">
                  <c:v>4.0</c:v>
                </c:pt>
                <c:pt idx="11">
                  <c:v>2.0</c:v>
                </c:pt>
                <c:pt idx="12">
                  <c:v>4.0</c:v>
                </c:pt>
                <c:pt idx="13">
                  <c:v>5.0</c:v>
                </c:pt>
                <c:pt idx="14">
                  <c:v>3.0</c:v>
                </c:pt>
                <c:pt idx="15">
                  <c:v>2.0</c:v>
                </c:pt>
                <c:pt idx="16">
                  <c:v>1.0</c:v>
                </c:pt>
                <c:pt idx="17">
                  <c:v>1.0</c:v>
                </c:pt>
                <c:pt idx="18">
                  <c:v>1.0</c:v>
                </c:pt>
                <c:pt idx="19">
                  <c:v>0.0</c:v>
                </c:pt>
                <c:pt idx="20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226536"/>
        <c:axId val="2078229480"/>
      </c:lineChart>
      <c:catAx>
        <c:axId val="2078226536"/>
        <c:scaling>
          <c:orientation val="minMax"/>
        </c:scaling>
        <c:delete val="1"/>
        <c:axPos val="b"/>
        <c:majorTickMark val="out"/>
        <c:minorTickMark val="none"/>
        <c:tickLblPos val="nextTo"/>
        <c:crossAx val="2078229480"/>
        <c:crosses val="autoZero"/>
        <c:auto val="1"/>
        <c:lblAlgn val="ctr"/>
        <c:lblOffset val="100"/>
        <c:noMultiLvlLbl val="0"/>
      </c:catAx>
      <c:valAx>
        <c:axId val="2078229480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207822653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</c:spPr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118447</xdr:colOff>
      <xdr:row>2</xdr:row>
      <xdr:rowOff>93139</xdr:rowOff>
    </xdr:from>
    <xdr:to>
      <xdr:col>10</xdr:col>
      <xdr:colOff>203115</xdr:colOff>
      <xdr:row>7</xdr:row>
      <xdr:rowOff>84670</xdr:rowOff>
    </xdr:to>
    <xdr:sp macro="" textlink="">
      <xdr:nvSpPr>
        <xdr:cNvPr id="2" name="TextBox 1"/>
        <xdr:cNvSpPr txBox="1"/>
      </xdr:nvSpPr>
      <xdr:spPr>
        <a:xfrm>
          <a:off x="956647" y="482606"/>
          <a:ext cx="3208868" cy="965197"/>
        </a:xfrm>
        <a:prstGeom prst="rect">
          <a:avLst/>
        </a:prstGeom>
        <a:solidFill>
          <a:schemeClr val="lt1"/>
        </a:solidFill>
        <a:ln w="9525" cmpd="sng">
          <a:solidFill>
            <a:srgbClr val="8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As the instructor . . . insert the data in the "</a:t>
          </a:r>
          <a:r>
            <a:rPr lang="en-US" sz="800">
              <a:solidFill>
                <a:srgbClr val="FF0000"/>
              </a:solidFill>
            </a:rPr>
            <a:t>red</a:t>
          </a:r>
          <a:r>
            <a:rPr lang="en-US" sz="800"/>
            <a:t>" fields:</a:t>
          </a:r>
        </a:p>
        <a:p>
          <a:endParaRPr lang="en-US" sz="800"/>
        </a:p>
        <a:p>
          <a:r>
            <a:rPr lang="en-US" sz="800"/>
            <a:t>          1)  Edit: </a:t>
          </a:r>
          <a:r>
            <a:rPr lang="en-US" sz="800">
              <a:solidFill>
                <a:srgbClr val="FF0000"/>
              </a:solidFill>
            </a:rPr>
            <a:t>Class name</a:t>
          </a:r>
        </a:p>
        <a:p>
          <a:r>
            <a:rPr lang="en-US" sz="800"/>
            <a:t>          2)  Edit:</a:t>
          </a:r>
          <a:r>
            <a:rPr lang="en-US" sz="800" baseline="0"/>
            <a:t> </a:t>
          </a:r>
          <a:r>
            <a:rPr lang="en-US" sz="800">
              <a:solidFill>
                <a:srgbClr val="FF0000"/>
              </a:solidFill>
            </a:rPr>
            <a:t>Date of the test</a:t>
          </a:r>
        </a:p>
        <a:p>
          <a:r>
            <a:rPr lang="en-US" sz="800"/>
            <a:t>          3)  Place: </a:t>
          </a:r>
          <a:r>
            <a:rPr lang="en-US" sz="800">
              <a:solidFill>
                <a:srgbClr val="FF0000"/>
              </a:solidFill>
            </a:rPr>
            <a:t>an "X" denoting each student's raw score</a:t>
          </a:r>
        </a:p>
        <a:p>
          <a:r>
            <a:rPr lang="en-US" sz="800"/>
            <a:t>          4)  Edit: </a:t>
          </a:r>
          <a:r>
            <a:rPr lang="en-US" sz="800">
              <a:solidFill>
                <a:srgbClr val="FF0000"/>
              </a:solidFill>
            </a:rPr>
            <a:t>. . . the minimum raw score</a:t>
          </a:r>
        </a:p>
        <a:p>
          <a:r>
            <a:rPr lang="en-US" sz="800"/>
            <a:t>          5)  Edit: </a:t>
          </a:r>
          <a:r>
            <a:rPr lang="en-US" sz="800">
              <a:solidFill>
                <a:srgbClr val="FF0000"/>
              </a:solidFill>
            </a:rPr>
            <a:t>.</a:t>
          </a:r>
          <a:r>
            <a:rPr lang="en-US" sz="800" baseline="0">
              <a:solidFill>
                <a:srgbClr val="FF0000"/>
              </a:solidFill>
            </a:rPr>
            <a:t> . .  the</a:t>
          </a:r>
          <a:r>
            <a:rPr lang="en-US" sz="800">
              <a:solidFill>
                <a:srgbClr val="FF0000"/>
              </a:solidFill>
            </a:rPr>
            <a:t> in the maximum raw score</a:t>
          </a:r>
        </a:p>
      </xdr:txBody>
    </xdr:sp>
    <xdr:clientData fPrintsWithSheet="0"/>
  </xdr:twoCellAnchor>
  <xdr:twoCellAnchor>
    <xdr:from>
      <xdr:col>0</xdr:col>
      <xdr:colOff>668866</xdr:colOff>
      <xdr:row>65</xdr:row>
      <xdr:rowOff>143933</xdr:rowOff>
    </xdr:from>
    <xdr:to>
      <xdr:col>22</xdr:col>
      <xdr:colOff>203200</xdr:colOff>
      <xdr:row>79</xdr:row>
      <xdr:rowOff>160867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tabSelected="1" zoomScale="150" zoomScaleNormal="150" zoomScalePageLayoutView="150" workbookViewId="0">
      <selection activeCell="X57" sqref="X57"/>
    </sheetView>
  </sheetViews>
  <sheetFormatPr baseColWidth="10" defaultRowHeight="15" x14ac:dyDescent="0"/>
  <cols>
    <col min="1" max="1" width="11" customWidth="1"/>
    <col min="2" max="15" width="4.5" style="1" customWidth="1"/>
    <col min="16" max="16" width="7" style="1" customWidth="1"/>
    <col min="17" max="20" width="4.5" style="1" customWidth="1"/>
    <col min="21" max="21" width="5.5" style="1" customWidth="1"/>
    <col min="22" max="23" width="4.5" style="1" customWidth="1"/>
    <col min="24" max="24" width="10.83203125" style="1"/>
    <col min="25" max="25" width="13.33203125" customWidth="1"/>
    <col min="27" max="27" width="10.83203125" customWidth="1"/>
    <col min="28" max="28" width="10.33203125" bestFit="1" customWidth="1"/>
    <col min="29" max="29" width="10.1640625" style="1" bestFit="1" customWidth="1"/>
    <col min="30" max="30" width="10" style="1" bestFit="1" customWidth="1"/>
    <col min="31" max="31" width="10.1640625" bestFit="1" customWidth="1"/>
  </cols>
  <sheetData>
    <row r="1" spans="1:31">
      <c r="A1" s="2" t="s">
        <v>1</v>
      </c>
      <c r="X1" s="2" t="s">
        <v>13</v>
      </c>
    </row>
    <row r="2" spans="1:31">
      <c r="G2" s="1" t="s">
        <v>22</v>
      </c>
      <c r="H2" s="19" t="s">
        <v>21</v>
      </c>
      <c r="P2" s="1" t="s">
        <v>23</v>
      </c>
      <c r="Q2" s="20" t="s">
        <v>40</v>
      </c>
      <c r="Y2" s="6" t="s">
        <v>22</v>
      </c>
      <c r="Z2" s="15" t="str">
        <f>H2</f>
        <v>Instructor I</v>
      </c>
    </row>
    <row r="4" spans="1:31">
      <c r="B4" s="22"/>
      <c r="I4" s="18"/>
      <c r="Y4" s="6" t="s">
        <v>23</v>
      </c>
      <c r="Z4" s="21" t="str">
        <f>Q2</f>
        <v>12/3/2014</v>
      </c>
      <c r="AB4" t="s">
        <v>10</v>
      </c>
      <c r="AC4" s="1" t="s">
        <v>3</v>
      </c>
      <c r="AD4" s="1" t="s">
        <v>4</v>
      </c>
      <c r="AE4" t="s">
        <v>8</v>
      </c>
    </row>
    <row r="5" spans="1:31">
      <c r="B5" s="9"/>
      <c r="C5" s="7"/>
      <c r="D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31">
      <c r="B6" s="9"/>
      <c r="C6" s="7"/>
      <c r="D6" s="7"/>
      <c r="E6" s="7"/>
      <c r="F6" s="7"/>
      <c r="G6" s="7"/>
      <c r="H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Y6" s="6" t="s">
        <v>6</v>
      </c>
      <c r="Z6" s="14">
        <f>H23</f>
        <v>27</v>
      </c>
      <c r="AB6" s="1">
        <f>B19</f>
        <v>0</v>
      </c>
      <c r="AC6" s="1">
        <f>B18</f>
        <v>30</v>
      </c>
      <c r="AD6" s="4">
        <f>AC6/Z8</f>
        <v>0.6</v>
      </c>
      <c r="AE6">
        <f>AB6*AC6</f>
        <v>0</v>
      </c>
    </row>
    <row r="7" spans="1:31">
      <c r="B7" s="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Z7" s="15"/>
      <c r="AB7" s="1">
        <f>C19</f>
        <v>0</v>
      </c>
      <c r="AC7" s="1">
        <f>C18</f>
        <v>31</v>
      </c>
      <c r="AD7" s="4">
        <f>AC7/Z8</f>
        <v>0.62</v>
      </c>
      <c r="AE7">
        <f t="shared" ref="AE7:AE17" si="0">AB7*AC7</f>
        <v>0</v>
      </c>
    </row>
    <row r="8" spans="1:31">
      <c r="B8" s="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Y8" s="6" t="s">
        <v>16</v>
      </c>
      <c r="Z8" s="14">
        <f>H25</f>
        <v>50</v>
      </c>
      <c r="AB8" s="1">
        <f>D19</f>
        <v>0</v>
      </c>
      <c r="AC8" s="1">
        <f>D18</f>
        <v>32</v>
      </c>
      <c r="AD8" s="4">
        <f>AC8/Z8</f>
        <v>0.64</v>
      </c>
      <c r="AE8">
        <f t="shared" si="0"/>
        <v>0</v>
      </c>
    </row>
    <row r="9" spans="1:31">
      <c r="B9" s="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Y9" s="6"/>
      <c r="Z9" s="14"/>
      <c r="AB9" s="1">
        <f>E19</f>
        <v>0</v>
      </c>
      <c r="AC9" s="1">
        <f>E18</f>
        <v>33</v>
      </c>
      <c r="AD9" s="4">
        <f>AC9/Z8</f>
        <v>0.66</v>
      </c>
      <c r="AE9">
        <f t="shared" si="0"/>
        <v>0</v>
      </c>
    </row>
    <row r="10" spans="1:31">
      <c r="B10" s="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Y10" s="6" t="s">
        <v>14</v>
      </c>
      <c r="Z10" s="14">
        <f>O27</f>
        <v>37</v>
      </c>
      <c r="AB10" s="1">
        <f>F19</f>
        <v>0</v>
      </c>
      <c r="AC10" s="1">
        <f>F18</f>
        <v>34</v>
      </c>
      <c r="AD10" s="4">
        <f>AC10/Z8</f>
        <v>0.68</v>
      </c>
      <c r="AE10">
        <f t="shared" si="0"/>
        <v>0</v>
      </c>
    </row>
    <row r="11" spans="1:31">
      <c r="B11" s="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AB11" s="1">
        <f>G19</f>
        <v>0</v>
      </c>
      <c r="AC11" s="1">
        <f>G18</f>
        <v>35</v>
      </c>
      <c r="AD11" s="4">
        <f>AC11/Z8</f>
        <v>0.7</v>
      </c>
      <c r="AE11">
        <f t="shared" si="0"/>
        <v>0</v>
      </c>
    </row>
    <row r="12" spans="1:31">
      <c r="B12" s="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Y12" s="6" t="s">
        <v>15</v>
      </c>
      <c r="Z12" s="14">
        <f>O29</f>
        <v>48</v>
      </c>
      <c r="AB12" s="1">
        <f>H19</f>
        <v>0</v>
      </c>
      <c r="AC12" s="1">
        <f>H18</f>
        <v>36</v>
      </c>
      <c r="AD12" s="4">
        <f>AC12/Z8</f>
        <v>0.72</v>
      </c>
      <c r="AE12">
        <f t="shared" si="0"/>
        <v>0</v>
      </c>
    </row>
    <row r="13" spans="1:31">
      <c r="B13" s="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 t="s">
        <v>0</v>
      </c>
      <c r="P13" s="7"/>
      <c r="Q13" s="7"/>
      <c r="R13" s="7"/>
      <c r="S13" s="7"/>
      <c r="T13" s="7"/>
      <c r="U13" s="7"/>
      <c r="V13" s="7"/>
      <c r="Y13" s="6"/>
      <c r="Z13" s="14"/>
      <c r="AB13" s="1">
        <f>I19</f>
        <v>1</v>
      </c>
      <c r="AC13" s="1">
        <f>I18</f>
        <v>37</v>
      </c>
      <c r="AD13" s="4">
        <f>AC13/Z8</f>
        <v>0.74</v>
      </c>
      <c r="AE13">
        <f t="shared" si="0"/>
        <v>37</v>
      </c>
    </row>
    <row r="14" spans="1:31">
      <c r="B14" s="9"/>
      <c r="C14" s="7"/>
      <c r="D14" s="7"/>
      <c r="E14" s="7"/>
      <c r="F14" s="7"/>
      <c r="G14" s="7"/>
      <c r="H14" s="7"/>
      <c r="I14" s="7"/>
      <c r="J14" s="7"/>
      <c r="K14" s="7"/>
      <c r="L14" s="7" t="s">
        <v>0</v>
      </c>
      <c r="M14" s="7"/>
      <c r="N14" s="7" t="s">
        <v>0</v>
      </c>
      <c r="O14" s="7" t="s">
        <v>0</v>
      </c>
      <c r="P14" s="7"/>
      <c r="Q14" s="7"/>
      <c r="R14" s="7"/>
      <c r="S14" s="7"/>
      <c r="T14" s="7"/>
      <c r="U14" s="7"/>
      <c r="V14" s="7"/>
      <c r="Y14" s="6" t="s">
        <v>7</v>
      </c>
      <c r="Z14" s="16">
        <f>U23</f>
        <v>42.25925925925926</v>
      </c>
      <c r="AB14" s="1">
        <f>J19</f>
        <v>1</v>
      </c>
      <c r="AC14" s="1">
        <f>J18</f>
        <v>38</v>
      </c>
      <c r="AD14" s="4">
        <f>AC14/Z8</f>
        <v>0.76</v>
      </c>
      <c r="AE14">
        <f t="shared" si="0"/>
        <v>38</v>
      </c>
    </row>
    <row r="15" spans="1:31">
      <c r="B15" s="9"/>
      <c r="C15" s="7"/>
      <c r="D15" s="7"/>
      <c r="E15" s="7"/>
      <c r="F15" s="7"/>
      <c r="G15" s="7"/>
      <c r="H15" s="7"/>
      <c r="I15" s="7"/>
      <c r="J15" s="7"/>
      <c r="K15" s="7"/>
      <c r="L15" s="7" t="s">
        <v>0</v>
      </c>
      <c r="M15" s="7"/>
      <c r="N15" s="7" t="s">
        <v>0</v>
      </c>
      <c r="O15" s="7" t="s">
        <v>0</v>
      </c>
      <c r="P15" s="7" t="s">
        <v>0</v>
      </c>
      <c r="Q15" s="7"/>
      <c r="R15" s="7"/>
      <c r="S15" s="7"/>
      <c r="T15" s="7"/>
      <c r="U15" s="7"/>
      <c r="V15" s="7"/>
      <c r="Y15" s="6"/>
      <c r="Z15" s="16"/>
      <c r="AB15" s="1">
        <f>K19</f>
        <v>2</v>
      </c>
      <c r="AC15" s="1">
        <f>K18</f>
        <v>39</v>
      </c>
      <c r="AD15" s="4">
        <f>AC15/Z8</f>
        <v>0.78</v>
      </c>
      <c r="AE15">
        <f t="shared" si="0"/>
        <v>78</v>
      </c>
    </row>
    <row r="16" spans="1:31">
      <c r="B16" s="9"/>
      <c r="C16" s="7"/>
      <c r="D16" s="7"/>
      <c r="E16" s="7"/>
      <c r="F16" s="7"/>
      <c r="G16" s="7"/>
      <c r="H16" s="7"/>
      <c r="I16" s="7"/>
      <c r="J16" s="7"/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/>
      <c r="S16" s="7"/>
      <c r="T16" s="7"/>
      <c r="U16" s="7"/>
      <c r="V16" s="7"/>
      <c r="W16" s="5"/>
      <c r="Y16" s="6" t="s">
        <v>2</v>
      </c>
      <c r="Z16" s="16">
        <f>U25</f>
        <v>42.5</v>
      </c>
      <c r="AB16" s="1">
        <f>L19</f>
        <v>4</v>
      </c>
      <c r="AC16" s="1">
        <f>L18</f>
        <v>40</v>
      </c>
      <c r="AD16" s="4">
        <f>AC16/Z8</f>
        <v>0.8</v>
      </c>
      <c r="AE16">
        <f t="shared" si="0"/>
        <v>160</v>
      </c>
    </row>
    <row r="17" spans="1:31">
      <c r="B17" s="10"/>
      <c r="C17" s="11"/>
      <c r="D17" s="11"/>
      <c r="E17" s="11"/>
      <c r="F17" s="11"/>
      <c r="G17" s="11"/>
      <c r="H17" s="11"/>
      <c r="I17" s="11" t="s">
        <v>0</v>
      </c>
      <c r="J17" s="11" t="s">
        <v>0</v>
      </c>
      <c r="K17" s="11" t="s">
        <v>0</v>
      </c>
      <c r="L17" s="1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1" t="s">
        <v>0</v>
      </c>
      <c r="R17" s="11" t="s">
        <v>0</v>
      </c>
      <c r="S17" s="11" t="s">
        <v>0</v>
      </c>
      <c r="T17" s="11" t="s">
        <v>0</v>
      </c>
      <c r="U17" s="11"/>
      <c r="V17" s="11"/>
      <c r="Y17" s="6"/>
      <c r="Z17" s="14"/>
      <c r="AB17" s="1">
        <f>M19</f>
        <v>2</v>
      </c>
      <c r="AC17" s="1">
        <f>M18</f>
        <v>41</v>
      </c>
      <c r="AD17" s="4">
        <f>AC17/Z8</f>
        <v>0.82</v>
      </c>
      <c r="AE17">
        <f t="shared" si="0"/>
        <v>82</v>
      </c>
    </row>
    <row r="18" spans="1:31">
      <c r="A18" s="1" t="s">
        <v>11</v>
      </c>
      <c r="B18" s="1">
        <v>30</v>
      </c>
      <c r="C18" s="1">
        <v>31</v>
      </c>
      <c r="D18" s="1">
        <v>32</v>
      </c>
      <c r="E18" s="1">
        <v>33</v>
      </c>
      <c r="F18" s="1">
        <v>34</v>
      </c>
      <c r="G18" s="1">
        <v>35</v>
      </c>
      <c r="H18" s="1">
        <v>36</v>
      </c>
      <c r="I18" s="1">
        <v>37</v>
      </c>
      <c r="J18" s="1">
        <v>38</v>
      </c>
      <c r="K18" s="1">
        <v>39</v>
      </c>
      <c r="L18" s="1">
        <v>40</v>
      </c>
      <c r="M18" s="1">
        <v>41</v>
      </c>
      <c r="N18" s="1">
        <v>42</v>
      </c>
      <c r="O18" s="1">
        <v>43</v>
      </c>
      <c r="P18" s="1">
        <v>44</v>
      </c>
      <c r="Q18" s="1">
        <v>45</v>
      </c>
      <c r="R18" s="1">
        <v>46</v>
      </c>
      <c r="S18" s="1">
        <v>47</v>
      </c>
      <c r="T18" s="1">
        <v>48</v>
      </c>
      <c r="U18" s="1">
        <v>49</v>
      </c>
      <c r="V18" s="1">
        <v>50</v>
      </c>
      <c r="Y18" s="6" t="s">
        <v>5</v>
      </c>
      <c r="Z18" s="14">
        <f>U27</f>
        <v>12</v>
      </c>
      <c r="AB18" s="1">
        <f>N19</f>
        <v>4</v>
      </c>
      <c r="AC18" s="1">
        <f>N18</f>
        <v>42</v>
      </c>
      <c r="AD18" s="4">
        <f>AC18/Z8</f>
        <v>0.84</v>
      </c>
      <c r="AE18">
        <f t="shared" ref="AE18:AE26" si="1">AB18*AC18</f>
        <v>168</v>
      </c>
    </row>
    <row r="19" spans="1:31">
      <c r="A19" s="1" t="s">
        <v>12</v>
      </c>
      <c r="B19" s="1">
        <f t="shared" ref="B19:V19" si="2">COUNTA(B5:B17)</f>
        <v>0</v>
      </c>
      <c r="C19" s="1">
        <f t="shared" si="2"/>
        <v>0</v>
      </c>
      <c r="D19" s="1">
        <f t="shared" si="2"/>
        <v>0</v>
      </c>
      <c r="E19" s="1">
        <f t="shared" si="2"/>
        <v>0</v>
      </c>
      <c r="F19" s="1">
        <f t="shared" si="2"/>
        <v>0</v>
      </c>
      <c r="G19" s="1">
        <f t="shared" si="2"/>
        <v>0</v>
      </c>
      <c r="H19" s="1">
        <f t="shared" si="2"/>
        <v>0</v>
      </c>
      <c r="I19" s="1">
        <f t="shared" si="2"/>
        <v>1</v>
      </c>
      <c r="J19" s="1">
        <f t="shared" si="2"/>
        <v>1</v>
      </c>
      <c r="K19" s="1">
        <f t="shared" si="2"/>
        <v>2</v>
      </c>
      <c r="L19" s="1">
        <f t="shared" si="2"/>
        <v>4</v>
      </c>
      <c r="M19" s="1">
        <f t="shared" si="2"/>
        <v>2</v>
      </c>
      <c r="N19" s="1">
        <f t="shared" si="2"/>
        <v>4</v>
      </c>
      <c r="O19" s="1">
        <f t="shared" si="2"/>
        <v>5</v>
      </c>
      <c r="P19" s="1">
        <f t="shared" si="2"/>
        <v>3</v>
      </c>
      <c r="Q19" s="1">
        <f t="shared" si="2"/>
        <v>2</v>
      </c>
      <c r="R19" s="1">
        <f t="shared" si="2"/>
        <v>1</v>
      </c>
      <c r="S19" s="1">
        <f t="shared" si="2"/>
        <v>1</v>
      </c>
      <c r="T19" s="1">
        <f t="shared" si="2"/>
        <v>1</v>
      </c>
      <c r="U19" s="1">
        <f t="shared" si="2"/>
        <v>0</v>
      </c>
      <c r="V19" s="1">
        <f t="shared" si="2"/>
        <v>0</v>
      </c>
      <c r="AB19" s="1">
        <f>O19</f>
        <v>5</v>
      </c>
      <c r="AC19" s="1">
        <f>O18</f>
        <v>43</v>
      </c>
      <c r="AD19" s="4">
        <f>AC19/Z8</f>
        <v>0.86</v>
      </c>
      <c r="AE19">
        <f t="shared" si="1"/>
        <v>215</v>
      </c>
    </row>
    <row r="20" spans="1:31">
      <c r="Y20" s="6" t="s">
        <v>14</v>
      </c>
      <c r="Z20" s="14">
        <f>O27</f>
        <v>37</v>
      </c>
      <c r="AA20" s="17">
        <f>P27</f>
        <v>0.74</v>
      </c>
      <c r="AB20" s="1">
        <f>P19</f>
        <v>3</v>
      </c>
      <c r="AC20" s="1">
        <f>P18</f>
        <v>44</v>
      </c>
      <c r="AD20" s="4">
        <f>AC20/Z8</f>
        <v>0.88</v>
      </c>
      <c r="AE20">
        <f t="shared" si="1"/>
        <v>132</v>
      </c>
    </row>
    <row r="21" spans="1:31">
      <c r="Y21" s="6"/>
      <c r="Z21" s="14"/>
      <c r="AB21" s="1">
        <f>Q19</f>
        <v>2</v>
      </c>
      <c r="AC21" s="1">
        <f>Q18</f>
        <v>45</v>
      </c>
      <c r="AD21" s="4">
        <f>AC21/Z8</f>
        <v>0.9</v>
      </c>
      <c r="AE21">
        <f t="shared" si="1"/>
        <v>90</v>
      </c>
    </row>
    <row r="22" spans="1:31">
      <c r="X22"/>
      <c r="Y22" s="6" t="s">
        <v>15</v>
      </c>
      <c r="Z22" s="14">
        <f>O29</f>
        <v>48</v>
      </c>
      <c r="AA22" s="17">
        <f>P29</f>
        <v>0.96</v>
      </c>
      <c r="AB22" s="1">
        <f>R19</f>
        <v>1</v>
      </c>
      <c r="AC22" s="1">
        <f>R18</f>
        <v>46</v>
      </c>
      <c r="AD22" s="4">
        <f>AC22/Z8</f>
        <v>0.92</v>
      </c>
      <c r="AE22">
        <f t="shared" si="1"/>
        <v>46</v>
      </c>
    </row>
    <row r="23" spans="1:31">
      <c r="G23" s="6" t="s">
        <v>6</v>
      </c>
      <c r="H23" s="1">
        <f>SUM(B19:V19)</f>
        <v>27</v>
      </c>
      <c r="N23" s="6" t="s">
        <v>17</v>
      </c>
      <c r="O23" s="1">
        <f>SUM(AB6:AB15)</f>
        <v>4</v>
      </c>
      <c r="P23" s="12">
        <f>O23/H23</f>
        <v>0.14814814814814814</v>
      </c>
      <c r="T23" s="6" t="s">
        <v>7</v>
      </c>
      <c r="U23" s="3">
        <f>AE28/H23</f>
        <v>42.25925925925926</v>
      </c>
      <c r="X23"/>
      <c r="Z23" s="14"/>
      <c r="AB23" s="1">
        <f>S19</f>
        <v>1</v>
      </c>
      <c r="AC23" s="1">
        <f>S18</f>
        <v>47</v>
      </c>
      <c r="AD23" s="4">
        <f>AC23/Z8</f>
        <v>0.94</v>
      </c>
      <c r="AE23">
        <f t="shared" si="1"/>
        <v>47</v>
      </c>
    </row>
    <row r="24" spans="1:31">
      <c r="G24" s="6"/>
      <c r="N24" s="13"/>
      <c r="T24" s="6"/>
      <c r="X24"/>
      <c r="Y24" s="6" t="s">
        <v>17</v>
      </c>
      <c r="Z24" s="14">
        <f>O23</f>
        <v>4</v>
      </c>
      <c r="AA24" s="17">
        <f>P23</f>
        <v>0.14814814814814814</v>
      </c>
      <c r="AB24" s="1">
        <f>T19</f>
        <v>1</v>
      </c>
      <c r="AC24" s="1">
        <f>T18</f>
        <v>48</v>
      </c>
      <c r="AD24" s="4">
        <f>AC24/Z8</f>
        <v>0.96</v>
      </c>
      <c r="AE24">
        <f t="shared" si="1"/>
        <v>48</v>
      </c>
    </row>
    <row r="25" spans="1:31">
      <c r="G25" s="6" t="s">
        <v>16</v>
      </c>
      <c r="H25" s="8">
        <f>MAX(B18:V18)</f>
        <v>50</v>
      </c>
      <c r="N25" s="6" t="s">
        <v>18</v>
      </c>
      <c r="O25" s="1">
        <f>SUM(AB16:AB26)</f>
        <v>23</v>
      </c>
      <c r="P25" s="12">
        <f>O25/H23</f>
        <v>0.85185185185185186</v>
      </c>
      <c r="T25" s="6" t="s">
        <v>2</v>
      </c>
      <c r="U25" s="3">
        <f>((Z12-Z10)/2)+Z10</f>
        <v>42.5</v>
      </c>
      <c r="X25"/>
      <c r="Z25" s="14"/>
      <c r="AA25" s="15"/>
      <c r="AB25" s="1">
        <f>U19</f>
        <v>0</v>
      </c>
      <c r="AC25" s="1">
        <f>U18</f>
        <v>49</v>
      </c>
      <c r="AD25" s="4">
        <f>AC25/Z8</f>
        <v>0.98</v>
      </c>
      <c r="AE25">
        <f t="shared" si="1"/>
        <v>0</v>
      </c>
    </row>
    <row r="26" spans="1:31">
      <c r="Y26" s="6" t="s">
        <v>18</v>
      </c>
      <c r="Z26" s="14">
        <f>O25</f>
        <v>23</v>
      </c>
      <c r="AA26" s="17">
        <f>P25</f>
        <v>0.85185185185185186</v>
      </c>
      <c r="AB26" s="1">
        <f>V19</f>
        <v>0</v>
      </c>
      <c r="AC26" s="1">
        <f>V18</f>
        <v>50</v>
      </c>
      <c r="AD26" s="4">
        <f>AC26/Z8</f>
        <v>1</v>
      </c>
      <c r="AE26">
        <f t="shared" si="1"/>
        <v>0</v>
      </c>
    </row>
    <row r="27" spans="1:31">
      <c r="N27" s="6" t="s">
        <v>19</v>
      </c>
      <c r="O27" s="7">
        <v>37</v>
      </c>
      <c r="P27" s="12">
        <f>O27/H25</f>
        <v>0.74</v>
      </c>
      <c r="T27" s="6" t="s">
        <v>5</v>
      </c>
      <c r="U27" s="1">
        <f>(Z12-Z10)+1</f>
        <v>12</v>
      </c>
    </row>
    <row r="28" spans="1:31">
      <c r="AA28" s="6" t="s">
        <v>24</v>
      </c>
      <c r="AB28" s="1">
        <f>SUM(AB6:AB26)</f>
        <v>27</v>
      </c>
      <c r="AD28" s="6" t="s">
        <v>9</v>
      </c>
      <c r="AE28">
        <f>SUM(AE6:AE26)</f>
        <v>1141</v>
      </c>
    </row>
    <row r="29" spans="1:31">
      <c r="N29" s="6" t="s">
        <v>20</v>
      </c>
      <c r="O29" s="7">
        <v>48</v>
      </c>
      <c r="P29" s="12">
        <f>O29/H25</f>
        <v>0.96</v>
      </c>
      <c r="X29"/>
      <c r="AB29" s="1"/>
      <c r="AC29"/>
      <c r="AD29"/>
    </row>
    <row r="31" spans="1:31">
      <c r="Y31" s="24"/>
    </row>
    <row r="33" spans="2:19">
      <c r="B33" s="23" t="s">
        <v>25</v>
      </c>
    </row>
    <row r="34" spans="2:19"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2:19">
      <c r="B35" s="1" t="s">
        <v>28</v>
      </c>
      <c r="C35" s="1" t="s">
        <v>29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2:19"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  <row r="37" spans="2:19">
      <c r="B37" s="1" t="s">
        <v>34</v>
      </c>
      <c r="C37" s="1" t="s">
        <v>34</v>
      </c>
      <c r="D37" s="23" t="s">
        <v>35</v>
      </c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2:19"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2:19">
      <c r="B39" s="1" t="s">
        <v>34</v>
      </c>
      <c r="C39" s="1" t="s">
        <v>34</v>
      </c>
      <c r="D39" s="23" t="s">
        <v>38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</row>
    <row r="40" spans="2:19"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</row>
    <row r="41" spans="2:19">
      <c r="B41" s="1" t="s">
        <v>34</v>
      </c>
      <c r="C41" s="1" t="s">
        <v>34</v>
      </c>
      <c r="D41" s="23" t="s">
        <v>36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</row>
    <row r="42" spans="2:19"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2:19">
      <c r="B43" s="1" t="s">
        <v>34</v>
      </c>
      <c r="C43" s="1" t="s">
        <v>34</v>
      </c>
      <c r="D43" s="23" t="s">
        <v>37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2:19"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2:19">
      <c r="B45" s="1" t="s">
        <v>34</v>
      </c>
      <c r="C45" s="1" t="s">
        <v>34</v>
      </c>
      <c r="D45" s="23" t="s">
        <v>39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2:19"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2:19"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</row>
    <row r="48" spans="2:19"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</row>
    <row r="49" spans="1:19">
      <c r="D49" s="23" t="s">
        <v>27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</row>
    <row r="50" spans="1:19"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1:19">
      <c r="D51" s="23" t="s">
        <v>30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</row>
    <row r="52" spans="1:19"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</row>
    <row r="53" spans="1:19"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</row>
    <row r="54" spans="1:19">
      <c r="C54" s="1" t="s">
        <v>26</v>
      </c>
      <c r="D54" s="23" t="s">
        <v>33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</row>
    <row r="55" spans="1:19">
      <c r="D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</row>
    <row r="56" spans="1:19">
      <c r="C56" s="1" t="s">
        <v>26</v>
      </c>
      <c r="D56" s="23" t="s">
        <v>32</v>
      </c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</row>
    <row r="57" spans="1:19"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</row>
    <row r="58" spans="1:19">
      <c r="C58" s="1" t="s">
        <v>26</v>
      </c>
      <c r="D58" s="23" t="s">
        <v>31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</row>
    <row r="59" spans="1:19"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</row>
    <row r="63" spans="1:19">
      <c r="A63" s="2" t="s">
        <v>1</v>
      </c>
    </row>
    <row r="64" spans="1:19">
      <c r="G64" s="1" t="s">
        <v>22</v>
      </c>
      <c r="H64" s="19" t="str">
        <f>H2</f>
        <v>Instructor I</v>
      </c>
      <c r="P64" s="1" t="s">
        <v>23</v>
      </c>
      <c r="Q64" s="25" t="str">
        <f>Q2</f>
        <v>12/3/2014</v>
      </c>
    </row>
    <row r="66" spans="1:23">
      <c r="B66" s="22" t="str">
        <f>IF(ISBLANK(B4),"",B4)</f>
        <v/>
      </c>
      <c r="C66" s="22" t="str">
        <f t="shared" ref="C66:V66" si="3">IF(ISBLANK(C4),"",C4)</f>
        <v/>
      </c>
      <c r="D66" s="22" t="str">
        <f t="shared" si="3"/>
        <v/>
      </c>
      <c r="E66" s="22" t="str">
        <f t="shared" si="3"/>
        <v/>
      </c>
      <c r="F66" s="22" t="str">
        <f t="shared" si="3"/>
        <v/>
      </c>
      <c r="G66" s="22" t="str">
        <f t="shared" si="3"/>
        <v/>
      </c>
      <c r="H66" s="22" t="str">
        <f t="shared" si="3"/>
        <v/>
      </c>
      <c r="I66" s="22" t="str">
        <f t="shared" si="3"/>
        <v/>
      </c>
      <c r="J66" s="22" t="str">
        <f t="shared" si="3"/>
        <v/>
      </c>
      <c r="K66" s="22" t="str">
        <f t="shared" si="3"/>
        <v/>
      </c>
      <c r="L66" s="22" t="str">
        <f t="shared" si="3"/>
        <v/>
      </c>
      <c r="M66" s="22" t="str">
        <f t="shared" si="3"/>
        <v/>
      </c>
      <c r="N66" s="22" t="str">
        <f t="shared" si="3"/>
        <v/>
      </c>
      <c r="O66" s="22" t="str">
        <f t="shared" si="3"/>
        <v/>
      </c>
      <c r="P66" s="22" t="str">
        <f t="shared" si="3"/>
        <v/>
      </c>
      <c r="Q66" s="22" t="str">
        <f t="shared" si="3"/>
        <v/>
      </c>
      <c r="R66" s="22" t="str">
        <f t="shared" si="3"/>
        <v/>
      </c>
      <c r="S66" s="22" t="str">
        <f t="shared" si="3"/>
        <v/>
      </c>
      <c r="T66" s="22" t="str">
        <f t="shared" si="3"/>
        <v/>
      </c>
      <c r="U66" s="22" t="str">
        <f t="shared" si="3"/>
        <v/>
      </c>
      <c r="V66" s="22" t="str">
        <f t="shared" si="3"/>
        <v/>
      </c>
    </row>
    <row r="67" spans="1:23">
      <c r="B67" s="22" t="str">
        <f t="shared" ref="B67:Q79" si="4">IF(ISBLANK(B5),"",B5)</f>
        <v/>
      </c>
      <c r="C67" s="22" t="str">
        <f t="shared" si="4"/>
        <v/>
      </c>
      <c r="D67" s="22" t="str">
        <f t="shared" si="4"/>
        <v/>
      </c>
      <c r="E67" s="22" t="str">
        <f t="shared" si="4"/>
        <v/>
      </c>
      <c r="F67" s="22" t="str">
        <f t="shared" si="4"/>
        <v/>
      </c>
      <c r="G67" s="22" t="str">
        <f t="shared" si="4"/>
        <v/>
      </c>
      <c r="H67" s="22" t="str">
        <f t="shared" si="4"/>
        <v/>
      </c>
      <c r="I67" s="22" t="str">
        <f t="shared" si="4"/>
        <v/>
      </c>
      <c r="J67" s="22" t="str">
        <f t="shared" si="4"/>
        <v/>
      </c>
      <c r="K67" s="22" t="str">
        <f t="shared" si="4"/>
        <v/>
      </c>
      <c r="L67" s="22" t="str">
        <f t="shared" si="4"/>
        <v/>
      </c>
      <c r="M67" s="22" t="str">
        <f t="shared" si="4"/>
        <v/>
      </c>
      <c r="N67" s="22" t="str">
        <f t="shared" si="4"/>
        <v/>
      </c>
      <c r="O67" s="22" t="str">
        <f t="shared" si="4"/>
        <v/>
      </c>
      <c r="P67" s="22" t="str">
        <f t="shared" si="4"/>
        <v/>
      </c>
      <c r="Q67" s="22" t="str">
        <f t="shared" si="4"/>
        <v/>
      </c>
      <c r="R67" s="22" t="str">
        <f t="shared" ref="R67:V67" si="5">IF(ISBLANK(R5),"",R5)</f>
        <v/>
      </c>
      <c r="S67" s="22" t="str">
        <f t="shared" si="5"/>
        <v/>
      </c>
      <c r="T67" s="22" t="str">
        <f t="shared" si="5"/>
        <v/>
      </c>
      <c r="U67" s="22" t="str">
        <f t="shared" si="5"/>
        <v/>
      </c>
      <c r="V67" s="22" t="str">
        <f t="shared" si="5"/>
        <v/>
      </c>
    </row>
    <row r="68" spans="1:23">
      <c r="B68" s="22" t="str">
        <f t="shared" si="4"/>
        <v/>
      </c>
      <c r="C68" s="22" t="str">
        <f t="shared" si="4"/>
        <v/>
      </c>
      <c r="D68" s="22" t="str">
        <f t="shared" si="4"/>
        <v/>
      </c>
      <c r="E68" s="22" t="str">
        <f t="shared" si="4"/>
        <v/>
      </c>
      <c r="F68" s="22" t="str">
        <f t="shared" si="4"/>
        <v/>
      </c>
      <c r="G68" s="22" t="str">
        <f t="shared" si="4"/>
        <v/>
      </c>
      <c r="H68" s="22" t="str">
        <f t="shared" si="4"/>
        <v/>
      </c>
      <c r="I68" s="22" t="str">
        <f t="shared" si="4"/>
        <v/>
      </c>
      <c r="J68" s="22" t="str">
        <f t="shared" si="4"/>
        <v/>
      </c>
      <c r="K68" s="22" t="str">
        <f t="shared" si="4"/>
        <v/>
      </c>
      <c r="L68" s="22" t="str">
        <f t="shared" si="4"/>
        <v/>
      </c>
      <c r="M68" s="22" t="str">
        <f t="shared" si="4"/>
        <v/>
      </c>
      <c r="N68" s="22" t="str">
        <f t="shared" si="4"/>
        <v/>
      </c>
      <c r="O68" s="22" t="str">
        <f t="shared" si="4"/>
        <v/>
      </c>
      <c r="P68" s="22" t="str">
        <f t="shared" si="4"/>
        <v/>
      </c>
      <c r="Q68" s="22" t="str">
        <f t="shared" si="4"/>
        <v/>
      </c>
      <c r="R68" s="22" t="str">
        <f t="shared" ref="R68:V68" si="6">IF(ISBLANK(R6),"",R6)</f>
        <v/>
      </c>
      <c r="S68" s="22" t="str">
        <f t="shared" si="6"/>
        <v/>
      </c>
      <c r="T68" s="22" t="str">
        <f t="shared" si="6"/>
        <v/>
      </c>
      <c r="U68" s="22" t="str">
        <f t="shared" si="6"/>
        <v/>
      </c>
      <c r="V68" s="22" t="str">
        <f t="shared" si="6"/>
        <v/>
      </c>
    </row>
    <row r="69" spans="1:23">
      <c r="B69" s="22" t="str">
        <f t="shared" si="4"/>
        <v/>
      </c>
      <c r="C69" s="22" t="str">
        <f t="shared" si="4"/>
        <v/>
      </c>
      <c r="D69" s="22" t="str">
        <f t="shared" si="4"/>
        <v/>
      </c>
      <c r="E69" s="22" t="str">
        <f t="shared" si="4"/>
        <v/>
      </c>
      <c r="F69" s="22" t="str">
        <f t="shared" si="4"/>
        <v/>
      </c>
      <c r="G69" s="22" t="str">
        <f t="shared" si="4"/>
        <v/>
      </c>
      <c r="H69" s="22" t="str">
        <f t="shared" si="4"/>
        <v/>
      </c>
      <c r="I69" s="22" t="str">
        <f t="shared" si="4"/>
        <v/>
      </c>
      <c r="J69" s="22" t="str">
        <f t="shared" si="4"/>
        <v/>
      </c>
      <c r="K69" s="22" t="str">
        <f t="shared" si="4"/>
        <v/>
      </c>
      <c r="L69" s="22" t="str">
        <f t="shared" si="4"/>
        <v/>
      </c>
      <c r="M69" s="22" t="str">
        <f t="shared" si="4"/>
        <v/>
      </c>
      <c r="N69" s="22" t="str">
        <f t="shared" si="4"/>
        <v/>
      </c>
      <c r="O69" s="22" t="str">
        <f t="shared" si="4"/>
        <v/>
      </c>
      <c r="P69" s="22" t="str">
        <f t="shared" si="4"/>
        <v/>
      </c>
      <c r="Q69" s="22" t="str">
        <f t="shared" si="4"/>
        <v/>
      </c>
      <c r="R69" s="22" t="str">
        <f t="shared" ref="R69:V69" si="7">IF(ISBLANK(R7),"",R7)</f>
        <v/>
      </c>
      <c r="S69" s="22" t="str">
        <f t="shared" si="7"/>
        <v/>
      </c>
      <c r="T69" s="22" t="str">
        <f t="shared" si="7"/>
        <v/>
      </c>
      <c r="U69" s="22" t="str">
        <f t="shared" si="7"/>
        <v/>
      </c>
      <c r="V69" s="22" t="str">
        <f t="shared" si="7"/>
        <v/>
      </c>
    </row>
    <row r="70" spans="1:23">
      <c r="B70" s="22" t="str">
        <f t="shared" si="4"/>
        <v/>
      </c>
      <c r="C70" s="22" t="str">
        <f t="shared" si="4"/>
        <v/>
      </c>
      <c r="D70" s="22" t="str">
        <f t="shared" si="4"/>
        <v/>
      </c>
      <c r="E70" s="22" t="str">
        <f t="shared" si="4"/>
        <v/>
      </c>
      <c r="F70" s="22" t="str">
        <f t="shared" si="4"/>
        <v/>
      </c>
      <c r="G70" s="22" t="str">
        <f t="shared" si="4"/>
        <v/>
      </c>
      <c r="H70" s="22" t="str">
        <f t="shared" si="4"/>
        <v/>
      </c>
      <c r="I70" s="22" t="str">
        <f t="shared" si="4"/>
        <v/>
      </c>
      <c r="J70" s="22" t="str">
        <f t="shared" si="4"/>
        <v/>
      </c>
      <c r="K70" s="22" t="str">
        <f t="shared" si="4"/>
        <v/>
      </c>
      <c r="L70" s="22" t="str">
        <f t="shared" si="4"/>
        <v/>
      </c>
      <c r="M70" s="22" t="str">
        <f t="shared" si="4"/>
        <v/>
      </c>
      <c r="N70" s="22" t="str">
        <f t="shared" si="4"/>
        <v/>
      </c>
      <c r="O70" s="22" t="str">
        <f t="shared" si="4"/>
        <v/>
      </c>
      <c r="P70" s="22" t="str">
        <f t="shared" si="4"/>
        <v/>
      </c>
      <c r="Q70" s="22" t="str">
        <f t="shared" si="4"/>
        <v/>
      </c>
      <c r="R70" s="22" t="str">
        <f t="shared" ref="R70:V70" si="8">IF(ISBLANK(R8),"",R8)</f>
        <v/>
      </c>
      <c r="S70" s="22" t="str">
        <f t="shared" si="8"/>
        <v/>
      </c>
      <c r="T70" s="22" t="str">
        <f t="shared" si="8"/>
        <v/>
      </c>
      <c r="U70" s="22" t="str">
        <f t="shared" si="8"/>
        <v/>
      </c>
      <c r="V70" s="22" t="str">
        <f t="shared" si="8"/>
        <v/>
      </c>
    </row>
    <row r="71" spans="1:23">
      <c r="B71" s="22" t="str">
        <f t="shared" si="4"/>
        <v/>
      </c>
      <c r="C71" s="22" t="str">
        <f t="shared" si="4"/>
        <v/>
      </c>
      <c r="D71" s="22" t="str">
        <f t="shared" si="4"/>
        <v/>
      </c>
      <c r="E71" s="22" t="str">
        <f t="shared" si="4"/>
        <v/>
      </c>
      <c r="F71" s="22" t="str">
        <f t="shared" si="4"/>
        <v/>
      </c>
      <c r="G71" s="22" t="str">
        <f t="shared" si="4"/>
        <v/>
      </c>
      <c r="H71" s="22" t="str">
        <f t="shared" si="4"/>
        <v/>
      </c>
      <c r="I71" s="22" t="str">
        <f t="shared" si="4"/>
        <v/>
      </c>
      <c r="J71" s="22" t="str">
        <f t="shared" si="4"/>
        <v/>
      </c>
      <c r="K71" s="22" t="str">
        <f t="shared" si="4"/>
        <v/>
      </c>
      <c r="L71" s="22" t="str">
        <f t="shared" si="4"/>
        <v/>
      </c>
      <c r="M71" s="22" t="str">
        <f t="shared" si="4"/>
        <v/>
      </c>
      <c r="N71" s="22" t="str">
        <f t="shared" si="4"/>
        <v/>
      </c>
      <c r="O71" s="22" t="str">
        <f t="shared" si="4"/>
        <v/>
      </c>
      <c r="P71" s="22" t="str">
        <f t="shared" si="4"/>
        <v/>
      </c>
      <c r="Q71" s="22" t="str">
        <f t="shared" si="4"/>
        <v/>
      </c>
      <c r="R71" s="22" t="str">
        <f t="shared" ref="R71:V71" si="9">IF(ISBLANK(R9),"",R9)</f>
        <v/>
      </c>
      <c r="S71" s="22" t="str">
        <f t="shared" si="9"/>
        <v/>
      </c>
      <c r="T71" s="22" t="str">
        <f t="shared" si="9"/>
        <v/>
      </c>
      <c r="U71" s="22" t="str">
        <f t="shared" si="9"/>
        <v/>
      </c>
      <c r="V71" s="22" t="str">
        <f t="shared" si="9"/>
        <v/>
      </c>
    </row>
    <row r="72" spans="1:23">
      <c r="B72" s="22" t="str">
        <f t="shared" si="4"/>
        <v/>
      </c>
      <c r="C72" s="22" t="str">
        <f t="shared" si="4"/>
        <v/>
      </c>
      <c r="D72" s="22" t="str">
        <f t="shared" si="4"/>
        <v/>
      </c>
      <c r="E72" s="22" t="str">
        <f t="shared" si="4"/>
        <v/>
      </c>
      <c r="F72" s="22" t="str">
        <f t="shared" si="4"/>
        <v/>
      </c>
      <c r="G72" s="22" t="str">
        <f t="shared" si="4"/>
        <v/>
      </c>
      <c r="H72" s="22" t="str">
        <f t="shared" si="4"/>
        <v/>
      </c>
      <c r="I72" s="22" t="str">
        <f t="shared" si="4"/>
        <v/>
      </c>
      <c r="J72" s="22" t="str">
        <f t="shared" si="4"/>
        <v/>
      </c>
      <c r="K72" s="22" t="str">
        <f t="shared" si="4"/>
        <v/>
      </c>
      <c r="L72" s="22" t="str">
        <f t="shared" si="4"/>
        <v/>
      </c>
      <c r="M72" s="22" t="str">
        <f t="shared" si="4"/>
        <v/>
      </c>
      <c r="N72" s="22" t="str">
        <f t="shared" si="4"/>
        <v/>
      </c>
      <c r="O72" s="22" t="str">
        <f t="shared" si="4"/>
        <v/>
      </c>
      <c r="P72" s="22" t="str">
        <f t="shared" si="4"/>
        <v/>
      </c>
      <c r="Q72" s="22" t="str">
        <f t="shared" si="4"/>
        <v/>
      </c>
      <c r="R72" s="22" t="str">
        <f t="shared" ref="R72:V72" si="10">IF(ISBLANK(R10),"",R10)</f>
        <v/>
      </c>
      <c r="S72" s="22" t="str">
        <f t="shared" si="10"/>
        <v/>
      </c>
      <c r="T72" s="22" t="str">
        <f t="shared" si="10"/>
        <v/>
      </c>
      <c r="U72" s="22" t="str">
        <f t="shared" si="10"/>
        <v/>
      </c>
      <c r="V72" s="22" t="str">
        <f t="shared" si="10"/>
        <v/>
      </c>
    </row>
    <row r="73" spans="1:23">
      <c r="B73" s="22" t="str">
        <f t="shared" si="4"/>
        <v/>
      </c>
      <c r="C73" s="22" t="str">
        <f t="shared" si="4"/>
        <v/>
      </c>
      <c r="D73" s="22" t="str">
        <f t="shared" si="4"/>
        <v/>
      </c>
      <c r="E73" s="22" t="str">
        <f t="shared" si="4"/>
        <v/>
      </c>
      <c r="F73" s="22" t="str">
        <f t="shared" si="4"/>
        <v/>
      </c>
      <c r="G73" s="22" t="str">
        <f t="shared" si="4"/>
        <v/>
      </c>
      <c r="H73" s="22" t="str">
        <f t="shared" si="4"/>
        <v/>
      </c>
      <c r="I73" s="22" t="str">
        <f t="shared" si="4"/>
        <v/>
      </c>
      <c r="J73" s="22" t="str">
        <f t="shared" si="4"/>
        <v/>
      </c>
      <c r="K73" s="22" t="str">
        <f t="shared" si="4"/>
        <v/>
      </c>
      <c r="L73" s="22" t="str">
        <f t="shared" si="4"/>
        <v/>
      </c>
      <c r="M73" s="22" t="str">
        <f t="shared" si="4"/>
        <v/>
      </c>
      <c r="N73" s="22" t="str">
        <f t="shared" si="4"/>
        <v/>
      </c>
      <c r="O73" s="22" t="str">
        <f t="shared" si="4"/>
        <v/>
      </c>
      <c r="P73" s="22" t="str">
        <f t="shared" si="4"/>
        <v/>
      </c>
      <c r="Q73" s="22" t="str">
        <f t="shared" si="4"/>
        <v/>
      </c>
      <c r="R73" s="22" t="str">
        <f t="shared" ref="R73:V73" si="11">IF(ISBLANK(R11),"",R11)</f>
        <v/>
      </c>
      <c r="S73" s="22" t="str">
        <f t="shared" si="11"/>
        <v/>
      </c>
      <c r="T73" s="22" t="str">
        <f t="shared" si="11"/>
        <v/>
      </c>
      <c r="U73" s="22" t="str">
        <f t="shared" si="11"/>
        <v/>
      </c>
      <c r="V73" s="22" t="str">
        <f t="shared" si="11"/>
        <v/>
      </c>
    </row>
    <row r="74" spans="1:23">
      <c r="B74" s="22" t="str">
        <f t="shared" si="4"/>
        <v/>
      </c>
      <c r="C74" s="22" t="str">
        <f t="shared" si="4"/>
        <v/>
      </c>
      <c r="D74" s="22" t="str">
        <f t="shared" si="4"/>
        <v/>
      </c>
      <c r="E74" s="22" t="str">
        <f t="shared" si="4"/>
        <v/>
      </c>
      <c r="F74" s="22" t="str">
        <f t="shared" si="4"/>
        <v/>
      </c>
      <c r="G74" s="22" t="str">
        <f t="shared" si="4"/>
        <v/>
      </c>
      <c r="H74" s="22" t="str">
        <f t="shared" si="4"/>
        <v/>
      </c>
      <c r="I74" s="22" t="str">
        <f t="shared" si="4"/>
        <v/>
      </c>
      <c r="J74" s="22" t="str">
        <f t="shared" si="4"/>
        <v/>
      </c>
      <c r="K74" s="22" t="str">
        <f t="shared" si="4"/>
        <v/>
      </c>
      <c r="L74" s="22" t="str">
        <f t="shared" si="4"/>
        <v/>
      </c>
      <c r="M74" s="22" t="str">
        <f t="shared" si="4"/>
        <v/>
      </c>
      <c r="N74" s="22" t="str">
        <f t="shared" si="4"/>
        <v/>
      </c>
      <c r="O74" s="22" t="str">
        <f t="shared" si="4"/>
        <v/>
      </c>
      <c r="P74" s="22" t="str">
        <f t="shared" si="4"/>
        <v/>
      </c>
      <c r="Q74" s="22" t="str">
        <f t="shared" si="4"/>
        <v/>
      </c>
      <c r="R74" s="22" t="str">
        <f t="shared" ref="R74:V74" si="12">IF(ISBLANK(R12),"",R12)</f>
        <v/>
      </c>
      <c r="S74" s="22" t="str">
        <f t="shared" si="12"/>
        <v/>
      </c>
      <c r="T74" s="22" t="str">
        <f t="shared" si="12"/>
        <v/>
      </c>
      <c r="U74" s="22" t="str">
        <f t="shared" si="12"/>
        <v/>
      </c>
      <c r="V74" s="22" t="str">
        <f t="shared" si="12"/>
        <v/>
      </c>
    </row>
    <row r="75" spans="1:23">
      <c r="B75" s="22" t="str">
        <f t="shared" si="4"/>
        <v/>
      </c>
      <c r="C75" s="22" t="str">
        <f t="shared" si="4"/>
        <v/>
      </c>
      <c r="D75" s="22" t="str">
        <f t="shared" si="4"/>
        <v/>
      </c>
      <c r="E75" s="22" t="str">
        <f t="shared" si="4"/>
        <v/>
      </c>
      <c r="F75" s="22" t="str">
        <f t="shared" si="4"/>
        <v/>
      </c>
      <c r="G75" s="22" t="str">
        <f t="shared" si="4"/>
        <v/>
      </c>
      <c r="H75" s="22" t="str">
        <f t="shared" si="4"/>
        <v/>
      </c>
      <c r="I75" s="22" t="str">
        <f t="shared" si="4"/>
        <v/>
      </c>
      <c r="J75" s="22" t="str">
        <f t="shared" si="4"/>
        <v/>
      </c>
      <c r="K75" s="22" t="str">
        <f t="shared" si="4"/>
        <v/>
      </c>
      <c r="L75" s="22" t="str">
        <f t="shared" si="4"/>
        <v/>
      </c>
      <c r="M75" s="22" t="str">
        <f t="shared" si="4"/>
        <v/>
      </c>
      <c r="N75" s="22" t="str">
        <f t="shared" si="4"/>
        <v/>
      </c>
      <c r="O75" s="22" t="str">
        <f t="shared" si="4"/>
        <v>X</v>
      </c>
      <c r="P75" s="22" t="str">
        <f t="shared" si="4"/>
        <v/>
      </c>
      <c r="Q75" s="22" t="str">
        <f t="shared" si="4"/>
        <v/>
      </c>
      <c r="R75" s="22" t="str">
        <f t="shared" ref="R75:V75" si="13">IF(ISBLANK(R13),"",R13)</f>
        <v/>
      </c>
      <c r="S75" s="22" t="str">
        <f t="shared" si="13"/>
        <v/>
      </c>
      <c r="T75" s="22" t="str">
        <f t="shared" si="13"/>
        <v/>
      </c>
      <c r="U75" s="22" t="str">
        <f t="shared" si="13"/>
        <v/>
      </c>
      <c r="V75" s="22" t="str">
        <f t="shared" si="13"/>
        <v/>
      </c>
    </row>
    <row r="76" spans="1:23">
      <c r="B76" s="22" t="str">
        <f t="shared" si="4"/>
        <v/>
      </c>
      <c r="C76" s="22" t="str">
        <f t="shared" si="4"/>
        <v/>
      </c>
      <c r="D76" s="22" t="str">
        <f t="shared" si="4"/>
        <v/>
      </c>
      <c r="E76" s="22" t="str">
        <f t="shared" si="4"/>
        <v/>
      </c>
      <c r="F76" s="22" t="str">
        <f t="shared" si="4"/>
        <v/>
      </c>
      <c r="G76" s="22" t="str">
        <f t="shared" si="4"/>
        <v/>
      </c>
      <c r="H76" s="22" t="str">
        <f t="shared" si="4"/>
        <v/>
      </c>
      <c r="I76" s="22" t="str">
        <f t="shared" si="4"/>
        <v/>
      </c>
      <c r="J76" s="22" t="str">
        <f t="shared" si="4"/>
        <v/>
      </c>
      <c r="K76" s="22" t="str">
        <f t="shared" si="4"/>
        <v/>
      </c>
      <c r="L76" s="22" t="str">
        <f t="shared" si="4"/>
        <v>X</v>
      </c>
      <c r="M76" s="22" t="str">
        <f t="shared" si="4"/>
        <v/>
      </c>
      <c r="N76" s="22" t="str">
        <f t="shared" si="4"/>
        <v>X</v>
      </c>
      <c r="O76" s="22" t="str">
        <f t="shared" si="4"/>
        <v>X</v>
      </c>
      <c r="P76" s="22" t="str">
        <f t="shared" si="4"/>
        <v/>
      </c>
      <c r="Q76" s="22" t="str">
        <f t="shared" si="4"/>
        <v/>
      </c>
      <c r="R76" s="22" t="str">
        <f t="shared" ref="R76:V76" si="14">IF(ISBLANK(R14),"",R14)</f>
        <v/>
      </c>
      <c r="S76" s="22" t="str">
        <f t="shared" si="14"/>
        <v/>
      </c>
      <c r="T76" s="22" t="str">
        <f t="shared" si="14"/>
        <v/>
      </c>
      <c r="U76" s="22" t="str">
        <f t="shared" si="14"/>
        <v/>
      </c>
      <c r="V76" s="22" t="str">
        <f t="shared" si="14"/>
        <v/>
      </c>
    </row>
    <row r="77" spans="1:23">
      <c r="B77" s="22" t="str">
        <f t="shared" si="4"/>
        <v/>
      </c>
      <c r="C77" s="22" t="str">
        <f t="shared" si="4"/>
        <v/>
      </c>
      <c r="D77" s="22" t="str">
        <f t="shared" si="4"/>
        <v/>
      </c>
      <c r="E77" s="22" t="str">
        <f t="shared" si="4"/>
        <v/>
      </c>
      <c r="F77" s="22" t="str">
        <f t="shared" si="4"/>
        <v/>
      </c>
      <c r="G77" s="22" t="str">
        <f t="shared" si="4"/>
        <v/>
      </c>
      <c r="H77" s="22" t="str">
        <f t="shared" si="4"/>
        <v/>
      </c>
      <c r="I77" s="22" t="str">
        <f t="shared" si="4"/>
        <v/>
      </c>
      <c r="J77" s="22" t="str">
        <f t="shared" si="4"/>
        <v/>
      </c>
      <c r="K77" s="22" t="str">
        <f t="shared" si="4"/>
        <v/>
      </c>
      <c r="L77" s="22" t="str">
        <f t="shared" si="4"/>
        <v>X</v>
      </c>
      <c r="M77" s="22" t="str">
        <f t="shared" si="4"/>
        <v/>
      </c>
      <c r="N77" s="22" t="str">
        <f t="shared" si="4"/>
        <v>X</v>
      </c>
      <c r="O77" s="22" t="str">
        <f t="shared" si="4"/>
        <v>X</v>
      </c>
      <c r="P77" s="22" t="str">
        <f t="shared" si="4"/>
        <v>X</v>
      </c>
      <c r="Q77" s="22" t="str">
        <f t="shared" si="4"/>
        <v/>
      </c>
      <c r="R77" s="22" t="str">
        <f t="shared" ref="R77:V77" si="15">IF(ISBLANK(R15),"",R15)</f>
        <v/>
      </c>
      <c r="S77" s="22" t="str">
        <f t="shared" si="15"/>
        <v/>
      </c>
      <c r="T77" s="22" t="str">
        <f t="shared" si="15"/>
        <v/>
      </c>
      <c r="U77" s="22" t="str">
        <f t="shared" si="15"/>
        <v/>
      </c>
      <c r="V77" s="22" t="str">
        <f t="shared" si="15"/>
        <v/>
      </c>
    </row>
    <row r="78" spans="1:23">
      <c r="B78" s="22" t="str">
        <f t="shared" si="4"/>
        <v/>
      </c>
      <c r="C78" s="22" t="str">
        <f t="shared" si="4"/>
        <v/>
      </c>
      <c r="D78" s="22" t="str">
        <f t="shared" si="4"/>
        <v/>
      </c>
      <c r="E78" s="22" t="str">
        <f t="shared" si="4"/>
        <v/>
      </c>
      <c r="F78" s="22" t="str">
        <f t="shared" si="4"/>
        <v/>
      </c>
      <c r="G78" s="22" t="str">
        <f t="shared" si="4"/>
        <v/>
      </c>
      <c r="H78" s="22" t="str">
        <f t="shared" si="4"/>
        <v/>
      </c>
      <c r="I78" s="22" t="str">
        <f t="shared" si="4"/>
        <v/>
      </c>
      <c r="J78" s="22" t="str">
        <f t="shared" si="4"/>
        <v/>
      </c>
      <c r="K78" s="22" t="str">
        <f t="shared" si="4"/>
        <v>X</v>
      </c>
      <c r="L78" s="22" t="str">
        <f t="shared" si="4"/>
        <v>X</v>
      </c>
      <c r="M78" s="22" t="str">
        <f t="shared" si="4"/>
        <v>X</v>
      </c>
      <c r="N78" s="22" t="str">
        <f t="shared" si="4"/>
        <v>X</v>
      </c>
      <c r="O78" s="22" t="str">
        <f t="shared" si="4"/>
        <v>X</v>
      </c>
      <c r="P78" s="22" t="str">
        <f t="shared" si="4"/>
        <v>X</v>
      </c>
      <c r="Q78" s="22" t="str">
        <f t="shared" si="4"/>
        <v>X</v>
      </c>
      <c r="R78" s="22" t="str">
        <f t="shared" ref="R78:V78" si="16">IF(ISBLANK(R16),"",R16)</f>
        <v/>
      </c>
      <c r="S78" s="22" t="str">
        <f t="shared" si="16"/>
        <v/>
      </c>
      <c r="T78" s="22" t="str">
        <f t="shared" si="16"/>
        <v/>
      </c>
      <c r="U78" s="22" t="str">
        <f t="shared" si="16"/>
        <v/>
      </c>
      <c r="V78" s="22" t="str">
        <f t="shared" si="16"/>
        <v/>
      </c>
      <c r="W78" s="5"/>
    </row>
    <row r="79" spans="1:23">
      <c r="B79" s="22" t="str">
        <f t="shared" si="4"/>
        <v/>
      </c>
      <c r="C79" s="22" t="str">
        <f t="shared" si="4"/>
        <v/>
      </c>
      <c r="D79" s="22" t="str">
        <f t="shared" si="4"/>
        <v/>
      </c>
      <c r="E79" s="22" t="str">
        <f t="shared" si="4"/>
        <v/>
      </c>
      <c r="F79" s="22" t="str">
        <f t="shared" si="4"/>
        <v/>
      </c>
      <c r="G79" s="22" t="str">
        <f t="shared" si="4"/>
        <v/>
      </c>
      <c r="H79" s="22" t="str">
        <f t="shared" si="4"/>
        <v/>
      </c>
      <c r="I79" s="22" t="str">
        <f t="shared" si="4"/>
        <v>X</v>
      </c>
      <c r="J79" s="22" t="str">
        <f t="shared" si="4"/>
        <v>X</v>
      </c>
      <c r="K79" s="22" t="str">
        <f t="shared" si="4"/>
        <v>X</v>
      </c>
      <c r="L79" s="22" t="str">
        <f t="shared" si="4"/>
        <v>X</v>
      </c>
      <c r="M79" s="22" t="str">
        <f t="shared" si="4"/>
        <v>X</v>
      </c>
      <c r="N79" s="22" t="str">
        <f t="shared" si="4"/>
        <v>X</v>
      </c>
      <c r="O79" s="22" t="str">
        <f t="shared" si="4"/>
        <v>X</v>
      </c>
      <c r="P79" s="22" t="str">
        <f t="shared" si="4"/>
        <v>X</v>
      </c>
      <c r="Q79" s="22" t="str">
        <f t="shared" si="4"/>
        <v>X</v>
      </c>
      <c r="R79" s="22" t="str">
        <f t="shared" ref="R79:V79" si="17">IF(ISBLANK(R17),"",R17)</f>
        <v>X</v>
      </c>
      <c r="S79" s="22" t="str">
        <f t="shared" si="17"/>
        <v>X</v>
      </c>
      <c r="T79" s="22" t="str">
        <f t="shared" si="17"/>
        <v>X</v>
      </c>
      <c r="U79" s="22" t="str">
        <f t="shared" si="17"/>
        <v/>
      </c>
      <c r="V79" s="22" t="str">
        <f t="shared" si="17"/>
        <v/>
      </c>
    </row>
    <row r="80" spans="1:23">
      <c r="A80" s="1" t="s">
        <v>11</v>
      </c>
      <c r="B80" s="1">
        <v>30</v>
      </c>
      <c r="C80" s="1">
        <v>31</v>
      </c>
      <c r="D80" s="1">
        <v>32</v>
      </c>
      <c r="E80" s="1">
        <v>33</v>
      </c>
      <c r="F80" s="1">
        <v>34</v>
      </c>
      <c r="G80" s="1">
        <v>35</v>
      </c>
      <c r="H80" s="1">
        <v>36</v>
      </c>
      <c r="I80" s="1">
        <v>37</v>
      </c>
      <c r="J80" s="1">
        <v>38</v>
      </c>
      <c r="K80" s="1">
        <v>39</v>
      </c>
      <c r="L80" s="1">
        <v>40</v>
      </c>
      <c r="M80" s="1">
        <v>41</v>
      </c>
      <c r="N80" s="1">
        <v>42</v>
      </c>
      <c r="O80" s="1">
        <v>43</v>
      </c>
      <c r="P80" s="1">
        <v>44</v>
      </c>
      <c r="Q80" s="1">
        <v>45</v>
      </c>
      <c r="R80" s="1">
        <v>46</v>
      </c>
      <c r="S80" s="1">
        <v>47</v>
      </c>
      <c r="T80" s="1">
        <v>48</v>
      </c>
      <c r="U80" s="1">
        <v>49</v>
      </c>
      <c r="V80" s="1">
        <v>50</v>
      </c>
    </row>
    <row r="81" spans="1:24">
      <c r="A81" s="1" t="s">
        <v>12</v>
      </c>
      <c r="B81" s="1">
        <f>B19</f>
        <v>0</v>
      </c>
      <c r="C81" s="1">
        <f t="shared" ref="C81:V81" si="18">C19</f>
        <v>0</v>
      </c>
      <c r="D81" s="1">
        <f t="shared" si="18"/>
        <v>0</v>
      </c>
      <c r="E81" s="1">
        <f t="shared" si="18"/>
        <v>0</v>
      </c>
      <c r="F81" s="1">
        <f t="shared" si="18"/>
        <v>0</v>
      </c>
      <c r="G81" s="1">
        <f t="shared" si="18"/>
        <v>0</v>
      </c>
      <c r="H81" s="1">
        <f t="shared" si="18"/>
        <v>0</v>
      </c>
      <c r="I81" s="1">
        <f t="shared" si="18"/>
        <v>1</v>
      </c>
      <c r="J81" s="1">
        <f t="shared" si="18"/>
        <v>1</v>
      </c>
      <c r="K81" s="1">
        <f t="shared" si="18"/>
        <v>2</v>
      </c>
      <c r="L81" s="1">
        <f t="shared" si="18"/>
        <v>4</v>
      </c>
      <c r="M81" s="1">
        <f t="shared" si="18"/>
        <v>2</v>
      </c>
      <c r="N81" s="1">
        <f t="shared" si="18"/>
        <v>4</v>
      </c>
      <c r="O81" s="1">
        <f t="shared" si="18"/>
        <v>5</v>
      </c>
      <c r="P81" s="1">
        <f t="shared" si="18"/>
        <v>3</v>
      </c>
      <c r="Q81" s="1">
        <f t="shared" si="18"/>
        <v>2</v>
      </c>
      <c r="R81" s="1">
        <f t="shared" si="18"/>
        <v>1</v>
      </c>
      <c r="S81" s="1">
        <f t="shared" si="18"/>
        <v>1</v>
      </c>
      <c r="T81" s="1">
        <f t="shared" si="18"/>
        <v>1</v>
      </c>
      <c r="U81" s="1">
        <f t="shared" si="18"/>
        <v>0</v>
      </c>
      <c r="V81" s="1">
        <f t="shared" si="18"/>
        <v>0</v>
      </c>
    </row>
    <row r="85" spans="1:24">
      <c r="G85" s="6" t="s">
        <v>6</v>
      </c>
      <c r="H85" s="1">
        <f>H23</f>
        <v>27</v>
      </c>
      <c r="N85" s="6" t="s">
        <v>17</v>
      </c>
      <c r="O85" s="1">
        <f>O23</f>
        <v>4</v>
      </c>
      <c r="P85" s="12">
        <f>P23</f>
        <v>0.14814814814814814</v>
      </c>
      <c r="T85" s="6" t="s">
        <v>7</v>
      </c>
      <c r="U85" s="3">
        <f>U23</f>
        <v>42.25925925925926</v>
      </c>
    </row>
    <row r="86" spans="1:24">
      <c r="G86" s="6"/>
      <c r="N86" s="13"/>
      <c r="T86" s="6"/>
    </row>
    <row r="87" spans="1:24">
      <c r="G87" s="6" t="s">
        <v>16</v>
      </c>
      <c r="H87" s="8">
        <f>H25</f>
        <v>50</v>
      </c>
      <c r="N87" s="6" t="s">
        <v>18</v>
      </c>
      <c r="O87" s="1">
        <f>O25</f>
        <v>23</v>
      </c>
      <c r="P87" s="12">
        <f>P25</f>
        <v>0.85185185185185186</v>
      </c>
      <c r="T87" s="6" t="s">
        <v>2</v>
      </c>
      <c r="U87" s="3">
        <f>U25</f>
        <v>42.5</v>
      </c>
    </row>
    <row r="89" spans="1:24">
      <c r="N89" s="6" t="s">
        <v>41</v>
      </c>
      <c r="O89" s="7">
        <f>O27</f>
        <v>37</v>
      </c>
      <c r="P89" s="12">
        <f>P27</f>
        <v>0.74</v>
      </c>
      <c r="T89" s="6" t="s">
        <v>5</v>
      </c>
      <c r="U89" s="1">
        <f>U27</f>
        <v>12</v>
      </c>
    </row>
    <row r="91" spans="1:24">
      <c r="N91" s="6" t="s">
        <v>42</v>
      </c>
      <c r="O91" s="7">
        <f>O29</f>
        <v>48</v>
      </c>
      <c r="P91" s="12">
        <f>P29</f>
        <v>0.96</v>
      </c>
    </row>
    <row r="92" spans="1:24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 spans="2:24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2:24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2:24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2:24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</row>
    <row r="101" spans="2:24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</row>
    <row r="102" spans="2:24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 spans="2:24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2:24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</row>
    <row r="105" spans="2:24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2:24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2:24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</row>
    <row r="108" spans="2:24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2:24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2:24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2:24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2:24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2:24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2:24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2:24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2:24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</row>
    <row r="117" spans="2:24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2:24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</row>
  </sheetData>
  <phoneticPr fontId="3" type="noConversion"/>
  <printOptions horizontalCentered="1" verticalCentered="1"/>
  <pageMargins left="0.75" right="0.75" top="1" bottom="1" header="0.5" footer="0.5"/>
  <pageSetup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Eastman &amp; Associates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Eastman</dc:creator>
  <cp:lastModifiedBy>Jim Eastman</cp:lastModifiedBy>
  <cp:lastPrinted>2014-12-03T07:13:06Z</cp:lastPrinted>
  <dcterms:created xsi:type="dcterms:W3CDTF">2014-02-03T21:59:59Z</dcterms:created>
  <dcterms:modified xsi:type="dcterms:W3CDTF">2014-12-03T07:13:30Z</dcterms:modified>
</cp:coreProperties>
</file>